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3 综素自评表一审/"/>
    </mc:Choice>
  </mc:AlternateContent>
  <xr:revisionPtr revIDLastSave="0" documentId="13_ncr:1_{B8385AAE-AAE6-2140-AE4C-4E79267FE455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0495D7F9EE9E7D68C345A6A5DAEBB15" descr="2026-07-17 21:56:28.028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39636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<sst xmlns="http://schemas.openxmlformats.org/spreadsheetml/2006/main" count="94" uniqueCount="90">
  <si>
    <t>艺术设计学院综合素质评价表（上限100分）</t>
  </si>
  <si>
    <t>班级</t>
  </si>
  <si>
    <t>设计25-3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</si>
  <si>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</si>
  <si>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</si>
  <si>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</si>
  <si>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</si>
  <si>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</si>
  <si>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</si>
  <si>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</si>
  <si>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</si>
  <si>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</si>
  <si>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</si>
  <si>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</si>
  <si>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</si>
  <si>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</si>
  <si>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</si>
  <si>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</si>
  <si>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</si>
  <si>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</si>
  <si>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</si>
  <si>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</si>
  <si>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艺术设计学院反诈宣传讲座3.24</t>
  </si>
  <si>
    <t>艺术设计学院国旗下的思政课升旗仪式活动5.11</t>
  </si>
  <si>
    <t>2.2学生骨干认证   
（上限10分，原则上最多认证3个）</t>
  </si>
  <si>
    <t>设计25-3 班委</t>
  </si>
  <si>
    <t>11#1401 宿舍长</t>
  </si>
  <si>
    <t>事务中心 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</si>
  <si>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</si>
  <si>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</si>
  <si>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</si>
  <si>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</si>
  <si>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</si>
  <si>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</si>
  <si>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</si>
  <si>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</si>
  <si>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</si>
  <si>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</si>
  <si>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</si>
  <si>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</si>
  <si>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</si>
  <si>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</si>
  <si>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</si>
  <si>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</si>
  <si>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</si>
  <si>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艺术设计学院-春季运动会个人项目-04.24（混合8×400m接力）</t>
  </si>
  <si>
    <t>艺术设计学院-春季运动会个人项目-04.24（200m）</t>
  </si>
  <si>
    <t>艺术设计学院-秋季新生运动会团体项目-10.25（折返跑接力）</t>
  </si>
  <si>
    <t>艺术设计学院-春季运动会个人项目-04.24（400m）</t>
  </si>
  <si>
    <t>艺术设计学院-寒假线上运动打卡-02.01.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</si>
  <si>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</si>
  <si>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</si>
  <si>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</si>
  <si>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</si>
  <si>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</si>
  <si>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</si>
  <si>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</si>
  <si>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</si>
  <si>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</si>
  <si>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</si>
  <si>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艺术设计学院四六级打卡活动2026.5.3</t>
  </si>
  <si>
    <t>艺术设计学院-十佳歌手大赛海选-03.05</t>
  </si>
  <si>
    <t>艺术设计学院-五月的花海合唱-05.01</t>
  </si>
  <si>
    <t>艺术设计学院“5·25”心理季丨“心绘新程，爱之札记”第五届《大学生心理健康》课堂笔记本封面设计大赛</t>
  </si>
  <si>
    <t>艺术设计学院防范电信网络诈骗作品征集大赛3.19</t>
  </si>
  <si>
    <t>艺术设计学院-一二九合唱展演正式-12.07</t>
  </si>
  <si>
    <t>学生管理条例作品征集大赛3.31</t>
  </si>
  <si>
    <t>山水林韵•霓裳影生｜“林影”服装设计</t>
  </si>
  <si>
    <t>艺术设计学院艺术设计学院特色文创冰箱贴设计大赛4.22</t>
  </si>
  <si>
    <t>5.2文艺类活动参与</t>
  </si>
  <si>
    <t>艺术设计学院“心向星光，寻回自我”《心灵奇旅》心理疗愈观影会3.28</t>
  </si>
  <si>
    <t>艺术设计学院艺步换景·绘心之旅（奥森）5.7</t>
  </si>
  <si>
    <t>艺术设计学院“艺润心林，暖启新阳”寒假心理健康艺术打卡活动2026.2.13-2026.3.9</t>
  </si>
  <si>
    <t>美育类总分</t>
  </si>
  <si>
    <t>六、劳育部分
 (上限15分)</t>
  </si>
  <si>
    <t>6.1志愿实践</t>
  </si>
  <si>
    <t>团体志愿服务和社会实践类获奖</t>
  </si>
  <si>
    <t>纪念中国人民抗日战争暨世界反法西斯战争胜利80周年文艺晚会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</si>
  <si>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</si>
  <si>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</si>
  <si>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</si>
  <si>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</si>
  <si>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</si>
  <si>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</si>
  <si>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</si>
  <si>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</si>
  <si>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</si>
  <si>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赵俊杰</t>
    <phoneticPr fontId="14" type="noConversion"/>
  </si>
  <si>
    <t>不属此加分项</t>
    <phoneticPr fontId="14" type="noConversion"/>
  </si>
  <si>
    <t>无此加分项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</si>
</sst>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0" borderId="0" xfId="0" applyFont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 wrapText="1"/>
    </xf>
    <xf numFmtId="0" fontId="16" fillId="2" borderId="1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9"/>
  <sheetViews>
    <sheetView showGridLines="0" tabSelected="1" view="pageBreakPreview" topLeftCell="A47" zoomScaleNormal="145" workbookViewId="0">
      <selection activeCell="I73" sqref="I73"/>
    </sheetView>
  </sheetViews>
  <sheetFormatPr baseColWidth="10" defaultColWidth="8.832031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62" t="s">
        <v>87</v>
      </c>
      <c r="E2" s="9" t="s">
        <v>4</v>
      </c>
      <c r="F2" s="10">
        <v>251401305</v>
      </c>
      <c r="G2" s="9" t="s">
        <v>5</v>
      </c>
      <c r="H2" s="9" t="s">
        <v>6</v>
      </c>
      <c r="I2" s="11">
        <v>1401</v>
      </c>
    </row>
    <row r="3" spans="1:252" ht="39">
      <c r="A3" s="12"/>
      <c r="B3" s="13" t="s">
        <v>7</v>
      </c>
      <c r="C3" s="13" t="s">
        <v>8</v>
      </c>
      <c r="D3" s="14" t="s">
        <v>9</v>
      </c>
      <c r="E3" s="15" t="s">
        <v>10</v>
      </c>
      <c r="F3" s="15" t="s">
        <v>11</v>
      </c>
      <c r="G3" s="15" t="s">
        <v>12</v>
      </c>
      <c r="H3" s="15" t="s">
        <v>13</v>
      </c>
      <c r="I3" s="16" t="s">
        <v>14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7" t="s">
        <v>15</v>
      </c>
      <c r="B5" s="70"/>
      <c r="C5" s="71"/>
      <c r="D5" s="13" t="s">
        <v>16</v>
      </c>
      <c r="E5" s="15"/>
      <c r="F5" s="15"/>
      <c r="G5" s="15"/>
      <c r="H5" s="15"/>
      <c r="I5" s="13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2" t="s">
        <v>17</v>
      </c>
      <c r="B7" s="98" t="s">
        <v>18</v>
      </c>
      <c r="C7" s="18" t="s">
        <v>19</v>
      </c>
      <c r="D7" s="19"/>
      <c r="E7" s="20"/>
      <c r="F7" s="21"/>
      <c r="G7" s="22"/>
      <c r="H7" s="23"/>
      <c r="I7" s="24"/>
    </row>
    <row r="8" spans="1:252" s="3" customFormat="1" ht="15">
      <c r="A8" s="92"/>
      <c r="B8" s="99"/>
      <c r="C8" s="18" t="s">
        <v>20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>
      <c r="A9" s="92"/>
      <c r="B9" s="99"/>
      <c r="C9" s="77" t="s">
        <v>21</v>
      </c>
      <c r="D9" s="33" t="s">
        <v>22</v>
      </c>
      <c r="E9" s="27">
        <v>0.5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26">
      <c r="A10" s="92"/>
      <c r="B10" s="99"/>
      <c r="C10" s="78"/>
      <c r="D10" s="35" t="s">
        <v>23</v>
      </c>
      <c r="E10" s="27">
        <v>0.5</v>
      </c>
      <c r="F10" s="28">
        <v>0.5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customHeight="1">
      <c r="A11" s="92"/>
      <c r="B11" s="100" t="s">
        <v>24</v>
      </c>
      <c r="C11" s="79"/>
      <c r="D11" s="26" t="s">
        <v>25</v>
      </c>
      <c r="E11" s="27">
        <v>1.5</v>
      </c>
      <c r="F11" s="28">
        <v>1.5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92"/>
      <c r="B12" s="101"/>
      <c r="C12" s="80"/>
      <c r="D12" s="26" t="s">
        <v>26</v>
      </c>
      <c r="E12" s="27">
        <v>1.5</v>
      </c>
      <c r="F12" s="28">
        <v>1.5</v>
      </c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92"/>
      <c r="B13" s="98"/>
      <c r="C13" s="81"/>
      <c r="D13" s="26" t="s">
        <v>27</v>
      </c>
      <c r="E13" s="27">
        <v>1.5</v>
      </c>
      <c r="F13" s="28">
        <v>1.5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5">
      <c r="A14" s="92"/>
      <c r="B14" s="74" t="s">
        <v>28</v>
      </c>
      <c r="C14" s="75"/>
      <c r="D14" s="76"/>
      <c r="E14" s="27">
        <v>5.5</v>
      </c>
      <c r="F14" s="28">
        <v>5.5</v>
      </c>
      <c r="G14" s="29"/>
      <c r="H14" s="30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5" customHeight="1">
      <c r="A15" s="82"/>
      <c r="B15" s="82"/>
      <c r="C15" s="82"/>
      <c r="D15" s="82"/>
      <c r="E15" s="82"/>
      <c r="F15" s="82"/>
      <c r="G15" s="82"/>
      <c r="H15" s="82"/>
      <c r="I15" s="83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8">
      <c r="A16" s="93" t="s">
        <v>29</v>
      </c>
      <c r="B16" s="25" t="s">
        <v>30</v>
      </c>
      <c r="C16" s="37"/>
      <c r="D16" s="26"/>
      <c r="E16" s="38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6">
      <c r="A17" s="94"/>
      <c r="B17" s="99" t="s">
        <v>31</v>
      </c>
      <c r="C17" s="16" t="s">
        <v>32</v>
      </c>
      <c r="D17" s="26"/>
      <c r="E17" s="38"/>
      <c r="F17" s="28"/>
      <c r="G17" s="29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94"/>
      <c r="B18" s="102"/>
      <c r="C18" s="16" t="s">
        <v>33</v>
      </c>
      <c r="D18" s="26"/>
      <c r="E18" s="38"/>
      <c r="F18" s="28"/>
      <c r="G18" s="29"/>
      <c r="H18" s="30"/>
      <c r="I18" s="39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39">
      <c r="A19" s="94"/>
      <c r="B19" s="102"/>
      <c r="C19" s="18" t="s">
        <v>34</v>
      </c>
      <c r="D19" s="40"/>
      <c r="E19" s="27"/>
      <c r="F19" s="41"/>
      <c r="G19" s="42"/>
      <c r="H19" s="43"/>
      <c r="I19" s="44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26">
      <c r="A20" s="94"/>
      <c r="B20" s="102"/>
      <c r="C20" s="16" t="s">
        <v>35</v>
      </c>
      <c r="D20" s="26"/>
      <c r="E20" s="38"/>
      <c r="F20" s="28"/>
      <c r="G20" s="29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94"/>
      <c r="B21" s="100" t="s">
        <v>36</v>
      </c>
      <c r="C21" s="40" t="s">
        <v>37</v>
      </c>
      <c r="D21" s="40"/>
      <c r="E21" s="38"/>
      <c r="F21" s="28"/>
      <c r="G21" s="29"/>
      <c r="H21" s="30"/>
      <c r="I21" s="45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94"/>
      <c r="B22" s="101"/>
      <c r="C22" s="40" t="s">
        <v>38</v>
      </c>
      <c r="D22" s="40"/>
      <c r="E22" s="38"/>
      <c r="F22" s="28"/>
      <c r="G22" s="29"/>
      <c r="H22" s="30"/>
      <c r="I22" s="45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94"/>
      <c r="B23" s="101"/>
      <c r="C23" s="46" t="s">
        <v>39</v>
      </c>
      <c r="D23" s="46"/>
      <c r="E23" s="38"/>
      <c r="F23" s="28"/>
      <c r="G23" s="29"/>
      <c r="H23" s="30"/>
      <c r="I23" s="45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94"/>
      <c r="B24" s="101"/>
      <c r="C24" s="47" t="s">
        <v>40</v>
      </c>
      <c r="D24" s="47"/>
      <c r="E24" s="38"/>
      <c r="F24" s="28"/>
      <c r="G24" s="29"/>
      <c r="H24" s="30"/>
      <c r="I24" s="45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5">
      <c r="A25" s="94"/>
      <c r="B25" s="98"/>
      <c r="C25" s="47" t="s">
        <v>41</v>
      </c>
      <c r="D25" s="47"/>
      <c r="E25" s="38"/>
      <c r="F25" s="28"/>
      <c r="G25" s="29"/>
      <c r="H25" s="30"/>
      <c r="I25" s="45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18.5" customHeight="1">
      <c r="A26" s="94"/>
      <c r="B26" s="84" t="s">
        <v>42</v>
      </c>
      <c r="C26" s="85"/>
      <c r="D26" s="86"/>
      <c r="E26" s="38">
        <v>0</v>
      </c>
      <c r="F26" s="28">
        <v>0</v>
      </c>
      <c r="G26" s="29"/>
      <c r="H26" s="30"/>
      <c r="I26" s="39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5" customHeight="1">
      <c r="A27" s="87"/>
      <c r="B27" s="88"/>
      <c r="C27" s="88"/>
      <c r="D27" s="88"/>
      <c r="E27" s="88"/>
      <c r="F27" s="88"/>
      <c r="G27" s="88"/>
      <c r="H27" s="88"/>
      <c r="I27" s="88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26">
      <c r="A28" s="93" t="s">
        <v>43</v>
      </c>
      <c r="B28" s="100" t="s">
        <v>44</v>
      </c>
      <c r="C28" s="79"/>
      <c r="D28" s="26" t="s">
        <v>45</v>
      </c>
      <c r="E28" s="38">
        <v>0.3125</v>
      </c>
      <c r="F28" s="28">
        <v>0.3125</v>
      </c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26">
      <c r="A29" s="93"/>
      <c r="B29" s="101"/>
      <c r="C29" s="80"/>
      <c r="D29" s="26" t="s">
        <v>46</v>
      </c>
      <c r="E29" s="38">
        <v>1.25</v>
      </c>
      <c r="F29" s="28">
        <v>1.25</v>
      </c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26">
      <c r="A30" s="93"/>
      <c r="B30" s="101"/>
      <c r="C30" s="80"/>
      <c r="D30" s="26" t="s">
        <v>47</v>
      </c>
      <c r="E30" s="38">
        <v>1.25</v>
      </c>
      <c r="F30" s="28">
        <v>1.25</v>
      </c>
      <c r="G30" s="29"/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26">
      <c r="A31" s="93"/>
      <c r="B31" s="101"/>
      <c r="C31" s="80"/>
      <c r="D31" s="26" t="s">
        <v>48</v>
      </c>
      <c r="E31" s="38">
        <v>0.625</v>
      </c>
      <c r="F31" s="28">
        <v>0.625</v>
      </c>
      <c r="G31" s="29"/>
      <c r="H31" s="30"/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6">
      <c r="A32" s="93"/>
      <c r="B32" s="98"/>
      <c r="C32" s="81"/>
      <c r="D32" s="26" t="s">
        <v>49</v>
      </c>
      <c r="E32" s="38">
        <v>1</v>
      </c>
      <c r="F32" s="28">
        <v>1</v>
      </c>
      <c r="G32" s="29"/>
      <c r="H32" s="30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5">
      <c r="A33" s="94"/>
      <c r="B33" s="100" t="s">
        <v>50</v>
      </c>
      <c r="C33" s="34" t="s">
        <v>51</v>
      </c>
      <c r="D33" s="40"/>
      <c r="E33" s="38"/>
      <c r="F33" s="28"/>
      <c r="G33" s="29"/>
      <c r="H33" s="30"/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5">
      <c r="A34" s="94"/>
      <c r="B34" s="101"/>
      <c r="C34" s="34" t="s">
        <v>52</v>
      </c>
      <c r="D34" s="40"/>
      <c r="E34" s="38"/>
      <c r="F34" s="28"/>
      <c r="G34" s="29"/>
      <c r="H34" s="30"/>
      <c r="I34" s="3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15">
      <c r="A35" s="94"/>
      <c r="B35" s="98"/>
      <c r="C35" s="34" t="s">
        <v>53</v>
      </c>
      <c r="D35" s="26"/>
      <c r="E35" s="38"/>
      <c r="F35" s="28"/>
      <c r="G35" s="29"/>
      <c r="H35" s="30"/>
      <c r="I35" s="39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28">
      <c r="A36" s="94"/>
      <c r="B36" s="36" t="s">
        <v>54</v>
      </c>
      <c r="C36" s="37"/>
      <c r="D36" s="26"/>
      <c r="E36" s="38"/>
      <c r="F36" s="28"/>
      <c r="G36" s="29"/>
      <c r="H36" s="30"/>
      <c r="I36" s="45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s="3" customFormat="1" ht="28">
      <c r="A37" s="94"/>
      <c r="B37" s="36" t="s">
        <v>55</v>
      </c>
      <c r="C37" s="37"/>
      <c r="D37" s="26" t="s">
        <v>56</v>
      </c>
      <c r="E37" s="38">
        <v>0.5</v>
      </c>
      <c r="F37" s="28">
        <v>0.5</v>
      </c>
      <c r="G37" s="29"/>
      <c r="H37" s="30"/>
      <c r="I37" s="45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</row>
    <row r="38" spans="1:252" ht="15">
      <c r="A38" s="94"/>
      <c r="B38" s="84" t="s">
        <v>57</v>
      </c>
      <c r="C38" s="85"/>
      <c r="D38" s="86"/>
      <c r="E38" s="38">
        <v>4.9375</v>
      </c>
      <c r="F38" s="28">
        <v>4.9375</v>
      </c>
      <c r="G38" s="29"/>
      <c r="H38" s="30"/>
      <c r="I38" s="31"/>
    </row>
    <row r="39" spans="1:252" ht="5" customHeight="1">
      <c r="A39" s="87"/>
      <c r="B39" s="88"/>
      <c r="C39" s="88"/>
      <c r="D39" s="88"/>
      <c r="E39" s="88"/>
      <c r="F39" s="88"/>
      <c r="G39" s="88"/>
      <c r="H39" s="88"/>
      <c r="I39" s="89"/>
    </row>
    <row r="40" spans="1:252" ht="26">
      <c r="A40" s="95" t="s">
        <v>58</v>
      </c>
      <c r="B40" s="100" t="s">
        <v>59</v>
      </c>
      <c r="C40" s="79"/>
      <c r="D40" s="26" t="s">
        <v>60</v>
      </c>
      <c r="E40" s="38">
        <v>1</v>
      </c>
      <c r="F40" s="28">
        <v>1</v>
      </c>
      <c r="G40" s="29"/>
      <c r="H40" s="30"/>
      <c r="I40" s="31"/>
    </row>
    <row r="41" spans="1:252" ht="26">
      <c r="A41" s="96"/>
      <c r="B41" s="101"/>
      <c r="C41" s="80"/>
      <c r="D41" s="26" t="s">
        <v>61</v>
      </c>
      <c r="E41" s="38">
        <v>0.5</v>
      </c>
      <c r="F41" s="28">
        <v>0</v>
      </c>
      <c r="G41" s="29"/>
      <c r="H41" s="30"/>
      <c r="I41" s="63" t="s">
        <v>88</v>
      </c>
    </row>
    <row r="42" spans="1:252" ht="26">
      <c r="A42" s="96"/>
      <c r="B42" s="101"/>
      <c r="C42" s="80"/>
      <c r="D42" s="26" t="s">
        <v>62</v>
      </c>
      <c r="E42" s="38">
        <v>0.5</v>
      </c>
      <c r="F42" s="28">
        <v>0.5</v>
      </c>
      <c r="G42" s="29"/>
      <c r="H42" s="30"/>
      <c r="I42" s="31"/>
    </row>
    <row r="43" spans="1:252" ht="52">
      <c r="A43" s="96"/>
      <c r="B43" s="101"/>
      <c r="C43" s="80"/>
      <c r="D43" s="26" t="s">
        <v>63</v>
      </c>
      <c r="E43" s="38">
        <v>0.5</v>
      </c>
      <c r="F43" s="28">
        <v>0.5</v>
      </c>
      <c r="G43" s="29"/>
      <c r="H43" s="30"/>
      <c r="I43" s="31"/>
    </row>
    <row r="44" spans="1:252" ht="26">
      <c r="A44" s="96"/>
      <c r="B44" s="101"/>
      <c r="C44" s="80"/>
      <c r="D44" s="26" t="s">
        <v>64</v>
      </c>
      <c r="E44" s="38">
        <v>0.5</v>
      </c>
      <c r="F44" s="28">
        <v>0.5</v>
      </c>
      <c r="G44" s="29"/>
      <c r="H44" s="30"/>
      <c r="I44" s="31"/>
    </row>
    <row r="45" spans="1:252" ht="26">
      <c r="A45" s="96"/>
      <c r="B45" s="101"/>
      <c r="C45" s="80"/>
      <c r="D45" s="26" t="s">
        <v>65</v>
      </c>
      <c r="E45" s="38">
        <v>1</v>
      </c>
      <c r="F45" s="28">
        <v>0</v>
      </c>
      <c r="G45" s="29"/>
      <c r="H45" s="30"/>
      <c r="I45" s="63" t="s">
        <v>88</v>
      </c>
    </row>
    <row r="46" spans="1:252" ht="15">
      <c r="A46" s="96"/>
      <c r="B46" s="101"/>
      <c r="C46" s="80"/>
      <c r="D46" s="26" t="s">
        <v>66</v>
      </c>
      <c r="E46" s="38">
        <v>1</v>
      </c>
      <c r="F46" s="28">
        <v>0.75</v>
      </c>
      <c r="G46" s="29"/>
      <c r="H46" s="30"/>
      <c r="I46" s="31"/>
    </row>
    <row r="47" spans="1:252" ht="26">
      <c r="A47" s="96"/>
      <c r="B47" s="101"/>
      <c r="C47" s="80"/>
      <c r="D47" s="26" t="s">
        <v>67</v>
      </c>
      <c r="E47" s="38">
        <v>1</v>
      </c>
      <c r="F47" s="28">
        <v>0</v>
      </c>
      <c r="G47" s="29"/>
      <c r="H47" s="30"/>
      <c r="I47" s="63" t="s">
        <v>89</v>
      </c>
    </row>
    <row r="48" spans="1:252" ht="26">
      <c r="A48" s="96"/>
      <c r="B48" s="98"/>
      <c r="C48" s="81"/>
      <c r="D48" s="26" t="s">
        <v>68</v>
      </c>
      <c r="E48" s="38">
        <v>0.5</v>
      </c>
      <c r="F48" s="28">
        <v>0.5</v>
      </c>
      <c r="G48" s="29"/>
      <c r="H48" s="30"/>
      <c r="I48" s="31"/>
    </row>
    <row r="49" spans="1:9" ht="15">
      <c r="A49" s="96"/>
      <c r="B49" s="99" t="s">
        <v>69</v>
      </c>
      <c r="C49" s="16" t="s">
        <v>51</v>
      </c>
      <c r="D49" s="26"/>
      <c r="E49" s="38"/>
      <c r="F49" s="28"/>
      <c r="G49" s="29"/>
      <c r="H49" s="30"/>
      <c r="I49" s="31"/>
    </row>
    <row r="50" spans="1:9" ht="26">
      <c r="A50" s="96"/>
      <c r="B50" s="99"/>
      <c r="C50" s="77" t="s">
        <v>52</v>
      </c>
      <c r="D50" s="26" t="s">
        <v>70</v>
      </c>
      <c r="E50" s="38">
        <v>0.5</v>
      </c>
      <c r="F50" s="28">
        <v>0.5</v>
      </c>
      <c r="G50" s="29"/>
      <c r="H50" s="30"/>
      <c r="I50" s="63"/>
    </row>
    <row r="51" spans="1:9" ht="26">
      <c r="A51" s="96"/>
      <c r="B51" s="99"/>
      <c r="C51" s="103"/>
      <c r="D51" s="26" t="s">
        <v>71</v>
      </c>
      <c r="E51" s="38">
        <v>0.5</v>
      </c>
      <c r="F51" s="28">
        <v>0.5</v>
      </c>
      <c r="G51" s="29"/>
      <c r="H51" s="30"/>
      <c r="I51" s="63"/>
    </row>
    <row r="52" spans="1:9" ht="39">
      <c r="A52" s="96"/>
      <c r="B52" s="99"/>
      <c r="C52" s="78"/>
      <c r="D52" s="26" t="s">
        <v>72</v>
      </c>
      <c r="E52" s="38">
        <v>0.75</v>
      </c>
      <c r="F52" s="28">
        <v>0.75</v>
      </c>
      <c r="G52" s="29"/>
      <c r="H52" s="30"/>
      <c r="I52" s="63"/>
    </row>
    <row r="53" spans="1:9" ht="15">
      <c r="A53" s="96"/>
      <c r="B53" s="102"/>
      <c r="C53" s="16" t="s">
        <v>53</v>
      </c>
      <c r="D53" s="26"/>
      <c r="E53" s="38"/>
      <c r="F53" s="28"/>
      <c r="G53" s="29"/>
      <c r="H53" s="30"/>
      <c r="I53" s="31"/>
    </row>
    <row r="54" spans="1:9" ht="15">
      <c r="A54" s="97"/>
      <c r="B54" s="84" t="s">
        <v>73</v>
      </c>
      <c r="C54" s="85"/>
      <c r="D54" s="86"/>
      <c r="E54" s="38">
        <v>7.75</v>
      </c>
      <c r="F54" s="28">
        <v>5.5</v>
      </c>
      <c r="G54" s="29"/>
      <c r="H54" s="30"/>
      <c r="I54" s="31"/>
    </row>
    <row r="55" spans="1:9" ht="5" customHeight="1">
      <c r="A55" s="113"/>
      <c r="B55" s="73"/>
      <c r="C55" s="73"/>
      <c r="D55" s="73"/>
      <c r="E55" s="73"/>
      <c r="F55" s="73"/>
      <c r="G55" s="73"/>
      <c r="H55" s="73"/>
      <c r="I55" s="73"/>
    </row>
    <row r="56" spans="1:9" ht="15">
      <c r="A56" s="95" t="s">
        <v>74</v>
      </c>
      <c r="B56" s="100" t="s">
        <v>75</v>
      </c>
      <c r="C56" s="16" t="s">
        <v>76</v>
      </c>
      <c r="D56" s="104" t="s">
        <v>77</v>
      </c>
      <c r="E56" s="107">
        <v>12</v>
      </c>
      <c r="F56" s="119">
        <v>12</v>
      </c>
      <c r="G56" s="29"/>
      <c r="H56" s="30"/>
      <c r="I56" s="63"/>
    </row>
    <row r="57" spans="1:9" ht="15">
      <c r="A57" s="96"/>
      <c r="B57" s="101"/>
      <c r="C57" s="16" t="s">
        <v>78</v>
      </c>
      <c r="D57" s="105"/>
      <c r="E57" s="108"/>
      <c r="F57" s="120"/>
      <c r="G57" s="29"/>
      <c r="H57" s="30"/>
      <c r="I57" s="63"/>
    </row>
    <row r="58" spans="1:9" ht="15">
      <c r="A58" s="96"/>
      <c r="B58" s="101"/>
      <c r="C58" s="16" t="s">
        <v>79</v>
      </c>
      <c r="D58" s="105"/>
      <c r="E58" s="108"/>
      <c r="F58" s="120"/>
      <c r="G58" s="29"/>
      <c r="H58" s="30"/>
      <c r="I58" s="63"/>
    </row>
    <row r="59" spans="1:9" ht="15">
      <c r="A59" s="96"/>
      <c r="B59" s="101"/>
      <c r="C59" s="16" t="s">
        <v>80</v>
      </c>
      <c r="D59" s="105"/>
      <c r="E59" s="108"/>
      <c r="F59" s="120"/>
      <c r="G59" s="29"/>
      <c r="H59" s="30"/>
      <c r="I59" s="63"/>
    </row>
    <row r="60" spans="1:9" ht="15">
      <c r="A60" s="96"/>
      <c r="B60" s="98"/>
      <c r="C60" s="16" t="s">
        <v>81</v>
      </c>
      <c r="D60" s="106"/>
      <c r="E60" s="109"/>
      <c r="F60" s="121"/>
      <c r="G60" s="29"/>
      <c r="H60" s="30"/>
      <c r="I60" s="63"/>
    </row>
    <row r="61" spans="1:9" ht="15">
      <c r="A61" s="96"/>
      <c r="B61" s="36" t="s">
        <v>82</v>
      </c>
      <c r="C61" s="50"/>
      <c r="D61" s="48"/>
      <c r="E61" s="38"/>
      <c r="F61" s="28"/>
      <c r="G61" s="29"/>
      <c r="H61" s="30"/>
      <c r="I61" s="31"/>
    </row>
    <row r="62" spans="1:9" ht="15">
      <c r="A62" s="51"/>
      <c r="B62" s="84" t="s">
        <v>83</v>
      </c>
      <c r="C62" s="85"/>
      <c r="D62" s="86"/>
      <c r="E62" s="49">
        <v>12</v>
      </c>
      <c r="F62" s="52">
        <v>12</v>
      </c>
      <c r="G62" s="53"/>
      <c r="H62" s="54"/>
      <c r="I62" s="55"/>
    </row>
    <row r="63" spans="1:9" ht="5" customHeight="1">
      <c r="A63" s="114"/>
      <c r="B63" s="115"/>
      <c r="C63" s="115"/>
      <c r="D63" s="115"/>
      <c r="E63" s="115"/>
      <c r="F63" s="115"/>
      <c r="G63" s="115"/>
      <c r="H63" s="115"/>
      <c r="I63" s="116"/>
    </row>
    <row r="64" spans="1:9" ht="15">
      <c r="A64" s="117" t="s">
        <v>84</v>
      </c>
      <c r="B64" s="118"/>
      <c r="C64" s="37"/>
      <c r="D64" s="56"/>
      <c r="E64" s="57"/>
      <c r="F64" s="58"/>
      <c r="G64" s="59"/>
      <c r="H64" s="60"/>
      <c r="I64" s="61"/>
    </row>
    <row r="65" spans="1:9" ht="15">
      <c r="A65" s="110" t="s">
        <v>85</v>
      </c>
      <c r="B65" s="111"/>
      <c r="C65" s="111"/>
      <c r="D65" s="112"/>
      <c r="E65" s="38">
        <v>50.6875</v>
      </c>
      <c r="F65" s="28">
        <v>47.94</v>
      </c>
      <c r="G65" s="29"/>
      <c r="H65" s="30"/>
      <c r="I65" s="30"/>
    </row>
    <row r="66" spans="1:9" ht="15">
      <c r="A66" s="70" t="s">
        <v>86</v>
      </c>
      <c r="B66" s="90"/>
      <c r="C66" s="90"/>
      <c r="D66" s="71"/>
      <c r="E66" s="91" t="str">
        <f>_xlfn.DISPIMG("ID_30495D7F9EE9E7D68C345A6A5DAEBB15",1)</f>
        <v>=DISPIMG("ID_30495D7F9EE9E7D68C345A6A5DAEBB15",1)</v>
      </c>
      <c r="F66" s="91"/>
      <c r="G66" s="91"/>
      <c r="H66" s="91"/>
      <c r="I66" s="91"/>
    </row>
    <row r="67" spans="1:9" ht="15"/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20.5" customHeight="1"/>
    <row r="83" ht="15"/>
    <row r="84" ht="15"/>
    <row r="85" ht="15"/>
    <row r="86" ht="15"/>
    <row r="87" ht="16.25" customHeight="1"/>
    <row r="89" ht="26.5" customHeight="1"/>
  </sheetData>
  <mergeCells count="40">
    <mergeCell ref="C40:C48"/>
    <mergeCell ref="C50:C52"/>
    <mergeCell ref="D56:D60"/>
    <mergeCell ref="E56:E60"/>
    <mergeCell ref="A65:D65"/>
    <mergeCell ref="A55:I55"/>
    <mergeCell ref="B62:D62"/>
    <mergeCell ref="A63:I63"/>
    <mergeCell ref="A64:B64"/>
    <mergeCell ref="B56:B60"/>
    <mergeCell ref="F56:F60"/>
    <mergeCell ref="A66:D66"/>
    <mergeCell ref="E66:I66"/>
    <mergeCell ref="A7:A14"/>
    <mergeCell ref="A16:A26"/>
    <mergeCell ref="A28:A38"/>
    <mergeCell ref="A40:A54"/>
    <mergeCell ref="A56:A61"/>
    <mergeCell ref="B7:B10"/>
    <mergeCell ref="B11:B13"/>
    <mergeCell ref="B17:B20"/>
    <mergeCell ref="B21:B25"/>
    <mergeCell ref="B28:B32"/>
    <mergeCell ref="B33:B35"/>
    <mergeCell ref="B40:B48"/>
    <mergeCell ref="B49:B53"/>
    <mergeCell ref="B54:D54"/>
    <mergeCell ref="A15:I15"/>
    <mergeCell ref="B26:D26"/>
    <mergeCell ref="A27:I27"/>
    <mergeCell ref="B38:D38"/>
    <mergeCell ref="A39:I39"/>
    <mergeCell ref="C28:C32"/>
    <mergeCell ref="A1:I1"/>
    <mergeCell ref="A4:I4"/>
    <mergeCell ref="B5:C5"/>
    <mergeCell ref="A6:I6"/>
    <mergeCell ref="B14:D14"/>
    <mergeCell ref="C9:C10"/>
    <mergeCell ref="C11:C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2026-07-19T13:41:39Z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04D55880BA1C0FD6F0345A6AE88A08C6_43</vt:lpwstr>
  </property>
  <property fmtid="{D5CDD505-2E9C-101B-9397-08002B2CF9AE}" pid="4" name="CalculationRule">
    <vt:i4>0</vt:i4>
  </property>
</Properties>
</file>